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3" i="1" l="1"/>
  <c r="I11" i="1"/>
  <c r="I12" i="1"/>
  <c r="I13" i="1" s="1"/>
  <c r="I10" i="1" l="1"/>
</calcChain>
</file>

<file path=xl/sharedStrings.xml><?xml version="1.0" encoding="utf-8"?>
<sst xmlns="http://schemas.openxmlformats.org/spreadsheetml/2006/main" count="63" uniqueCount="39">
  <si>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</si>
  <si>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</si>
  <si>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</si>
  <si>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</si>
  <si>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</si>
  <si>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</si>
  <si>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</si>
  <si>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</si>
  <si>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</si>
  <si>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</si>
  <si>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</si>
  <si>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</si>
  <si>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</si>
  <si>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</si>
  <si>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</si>
  <si>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</si>
  <si>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</si>
  <si>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</si>
  <si>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</si>
  <si>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</si>
  <si>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</si>
  <si>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</si>
  <si>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</si>
  <si>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</si>
  <si>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</si>
  <si>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</si>
  <si>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</si>
  <si>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</si>
  <si>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</si>
  <si>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</si>
  <si>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</si>
  <si>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</si>
  <si>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</si>
  <si>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</si>
  <si>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НВЛ-2019/161-Т</t>
    </r>
  </si>
  <si>
    <t>2008951</t>
  </si>
  <si>
    <t>Skin-отвод Ст(219х18+1ф32х3)-6-ППУ-425-ОЦ тип 4-а Отвод ОГ 6 219(18К52)- 25-0,75-5DN-750/750-13ХФА-УХЛ, Рисп=32,5МПа с наружным 2-х слойным антикоррозионным эпоксидным покрытием ЭП</t>
  </si>
  <si>
    <t>2008952</t>
  </si>
  <si>
    <t>Skin-отвод Ст(273х22+1ф32х3)-90-ППУ-475-ОЦ тип 3-а Отвод ОГ 90 273 (22К52)-25-0,75-5DN-1900/1900-13ХФА-УХЛ, Рисп=32,5МПа с наружным 2-х слойным антикоррозионным эпоксидным покрытием 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</si>
</sst>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view="pageBreakPreview" zoomScale="85" zoomScaleNormal="100" zoomScaleSheetLayoutView="85" workbookViewId="0">
      <selection activeCell="F13" sqref="F1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</row>
    <row r="2" spans="1:11" s="1" customFormat="1" ht="36.75" customHeight="1" x14ac:dyDescent="0.25">
      <c r="A2" s="52" t="s">
        <v>33</v>
      </c>
      <c r="B2" s="52"/>
      <c r="C2" s="52"/>
      <c r="D2" s="52"/>
      <c r="E2" s="52"/>
      <c r="F2" s="52"/>
      <c r="G2" s="52"/>
      <c r="H2" s="52"/>
    </row>
    <row r="3" spans="1:11" s="1" customFormat="1" ht="31.5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</row>
    <row r="4" spans="1:11" s="1" customFormat="1" ht="31.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</row>
    <row r="5" spans="1:11" s="1" customFormat="1" ht="27" customHeight="1" x14ac:dyDescent="0.3">
      <c r="A5" s="54" t="s">
        <v>27</v>
      </c>
      <c r="B5" s="54"/>
      <c r="C5" s="54"/>
      <c r="D5" s="54"/>
      <c r="E5" s="54"/>
      <c r="F5" s="54"/>
      <c r="G5" s="54"/>
      <c r="H5" s="54"/>
    </row>
    <row r="6" spans="1:11" s="1" customFormat="1" ht="41.25" customHeight="1" x14ac:dyDescent="0.25">
      <c r="A6" s="44" t="s">
        <v>32</v>
      </c>
      <c r="B6" s="45"/>
      <c r="C6" s="45"/>
      <c r="D6" s="45"/>
      <c r="E6" s="45"/>
      <c r="F6" s="45"/>
      <c r="G6" s="45"/>
      <c r="H6" s="45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60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10</v>
      </c>
      <c r="F10" s="26">
        <v>1</v>
      </c>
      <c r="G10" s="29">
        <v>34007.800000000003</v>
      </c>
      <c r="H10" s="30">
        <v>42887</v>
      </c>
      <c r="I10" s="3">
        <f>G10*F10</f>
        <v>34007.800000000003</v>
      </c>
      <c r="K10" s="24"/>
    </row>
    <row r="11" spans="1:11" s="3" customFormat="1" ht="60" x14ac:dyDescent="0.25">
      <c r="A11" s="36">
        <v>2</v>
      </c>
      <c r="B11" s="25" t="s">
        <v>23</v>
      </c>
      <c r="C11" s="28" t="s">
        <v>37</v>
      </c>
      <c r="D11" s="27" t="s">
        <v>38</v>
      </c>
      <c r="E11" s="28" t="s">
        <v>10</v>
      </c>
      <c r="F11" s="26">
        <v>1</v>
      </c>
      <c r="G11" s="29">
        <v>84096.05</v>
      </c>
      <c r="H11" s="30">
        <v>42887</v>
      </c>
      <c r="I11" s="3">
        <f t="shared" ref="I11:I12" si="0">G11*F11</f>
        <v>84096.05</v>
      </c>
      <c r="K11" s="24"/>
    </row>
    <row r="12" spans="1:11" s="3" customFormat="1" ht="60" x14ac:dyDescent="0.25">
      <c r="A12" s="36">
        <v>3</v>
      </c>
      <c r="B12" s="25" t="s">
        <v>23</v>
      </c>
      <c r="C12" s="28" t="s">
        <v>37</v>
      </c>
      <c r="D12" s="27" t="s">
        <v>38</v>
      </c>
      <c r="E12" s="28" t="s">
        <v>10</v>
      </c>
      <c r="F12" s="26">
        <v>2</v>
      </c>
      <c r="G12" s="29">
        <v>84096.05</v>
      </c>
      <c r="H12" s="30">
        <v>42795</v>
      </c>
      <c r="I12" s="3">
        <f t="shared" si="0"/>
        <v>168192.1</v>
      </c>
      <c r="K12" s="24"/>
    </row>
    <row r="13" spans="1:11" s="4" customFormat="1" x14ac:dyDescent="0.25">
      <c r="A13" s="43" t="s">
        <v>7</v>
      </c>
      <c r="B13" s="43"/>
      <c r="C13" s="43"/>
      <c r="D13" s="43"/>
      <c r="E13" s="37"/>
      <c r="F13" s="40">
        <f>SUM(F10:F12)</f>
        <v>4</v>
      </c>
      <c r="G13" s="38"/>
      <c r="H13" s="39"/>
      <c r="I13" s="40">
        <f>SUM(I10:I12)</f>
        <v>286295.95</v>
      </c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46" t="s">
        <v>8</v>
      </c>
      <c r="B15" s="46"/>
      <c r="C15" s="46"/>
      <c r="D15" s="46"/>
      <c r="E15" s="47" t="s">
        <v>9</v>
      </c>
      <c r="F15" s="47"/>
      <c r="G15" s="47"/>
      <c r="H15" s="47"/>
    </row>
    <row r="16" spans="1:11" s="4" customFormat="1" x14ac:dyDescent="0.25">
      <c r="A16" s="48" t="s">
        <v>22</v>
      </c>
      <c r="B16" s="48"/>
      <c r="C16" s="48"/>
      <c r="D16" s="48"/>
      <c r="E16" s="42" t="s">
        <v>26</v>
      </c>
      <c r="F16" s="42"/>
      <c r="G16" s="42"/>
      <c r="H16" s="42"/>
    </row>
    <row r="17" spans="1:8" s="4" customFormat="1" ht="34.5" customHeight="1" x14ac:dyDescent="0.25">
      <c r="A17" s="41" t="s">
        <v>28</v>
      </c>
      <c r="B17" s="41"/>
      <c r="C17" s="41"/>
      <c r="D17" s="41"/>
      <c r="E17" s="42" t="s">
        <v>26</v>
      </c>
      <c r="F17" s="42"/>
      <c r="G17" s="42"/>
      <c r="H17" s="42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31</v>
      </c>
    </row>
    <row r="23" spans="1:8" s="20" customFormat="1" ht="15.75" x14ac:dyDescent="0.25">
      <c r="A23" s="20" t="s">
        <v>30</v>
      </c>
      <c r="F23" s="22"/>
      <c r="G23" s="22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2019-12-11T04:24:33Z</cp:lastPrinted>
  <dcterms:created xsi:type="dcterms:W3CDTF">2016-09-16T10:27:35Z</dcterms:created>
  <dcterms:modified xsi:type="dcterms:W3CDTF">2019-12-11T04:24:41Z</dcterms:modified>
</cp:coreProperties>
</file>